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8 год\Октябрь 2018\"/>
    </mc:Choice>
  </mc:AlternateContent>
  <bookViews>
    <workbookView xWindow="0" yWindow="0" windowWidth="23040" windowHeight="10260"/>
  </bookViews>
  <sheets>
    <sheet name="Приложение 2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2'!$A$5:$J$5</definedName>
    <definedName name="_xlnm.Print_Titles" localSheetId="0">'Приложение 2'!$5:$5</definedName>
  </definedNames>
  <calcPr calcId="152511"/>
</workbook>
</file>

<file path=xl/calcChain.xml><?xml version="1.0" encoding="utf-8"?>
<calcChain xmlns="http://schemas.openxmlformats.org/spreadsheetml/2006/main">
  <c r="J37" i="11" l="1"/>
  <c r="C37" i="11" l="1"/>
  <c r="C12" i="11" l="1"/>
</calcChain>
</file>

<file path=xl/sharedStrings.xml><?xml version="1.0" encoding="utf-8"?>
<sst xmlns="http://schemas.openxmlformats.org/spreadsheetml/2006/main" count="77" uniqueCount="65">
  <si>
    <t>Сумма</t>
  </si>
  <si>
    <t>Вед</t>
  </si>
  <si>
    <t>Рз</t>
  </si>
  <si>
    <t>ЦСР</t>
  </si>
  <si>
    <t>Вр</t>
  </si>
  <si>
    <t>Пр</t>
  </si>
  <si>
    <t>КБК</t>
  </si>
  <si>
    <t>Наименование расходов</t>
  </si>
  <si>
    <t>ИТОГО</t>
  </si>
  <si>
    <t>Наименование доходов</t>
  </si>
  <si>
    <t>( рублей)</t>
  </si>
  <si>
    <t>Начальник отдела доходов</t>
  </si>
  <si>
    <t>Е.А. Гроховская</t>
  </si>
  <si>
    <t>Приложение № 2  к пояснительной записке</t>
  </si>
  <si>
    <t>Внесение изменений в  межбюджетные трансферты на 2018 год</t>
  </si>
  <si>
    <t>Заместитель начальника отдела СП и АБ</t>
  </si>
  <si>
    <t>Л.Н. Фатхиева</t>
  </si>
  <si>
    <t>Прочие субсидии бюджетам городских округов на реализацию полномочий в области строительства, градостроительной деятельности и жилищных отношений (ОБ)</t>
  </si>
  <si>
    <t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(ФБ)</t>
  </si>
  <si>
    <t>Субвенции бюджетам городских округов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 (ОБ)</t>
  </si>
  <si>
    <t>Субвенции бюджетам городских округов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(ОБ)</t>
  </si>
  <si>
    <t>Субвенции бюджетам городских округов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 (ОБ)</t>
  </si>
  <si>
    <t>Субвенции бюджетам городских округов на проведение мероприятий по предупреждению и ликвидации болезней животных, их лечению, защите населения от болезней, общих для человека и животных (ОБ)</t>
  </si>
  <si>
    <t>Прочие субсидии бюджетам городских округов на организацию предоставления государственных услуг в многофункциональных центрах предоставления государственных и муниципальных услуг (ОБ)</t>
  </si>
  <si>
    <t>Субвенции бюджетам городских округов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(ОБ)</t>
  </si>
  <si>
    <t>04020230024040051151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</si>
  <si>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(ФБ)</t>
  </si>
  <si>
    <t>04020235135040001151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</si>
  <si>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 (ФБ)</t>
  </si>
  <si>
    <t>Прочие субсидии бюджетам городских округов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 от 1 июня 2012 года № 761 "О национальной стратегии действий в интересах детей на 2012–2017 годы" (ОБ)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</si>
  <si>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</si>
  <si>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04020230029040000151</t>
  </si>
  <si>
    <t>Субвенции бюджетам городских округов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(ОБ)</t>
  </si>
  <si>
    <t>Прочие межбюджетные трансферты, передаваемые бюджетам городских округов, на реализацию мероприятий по содействию трудоустройству граждан (ОБ)</t>
  </si>
  <si>
    <t>Прочие субсидии бюджетам городских округов на поэтапное повышение оплаты труда работников муниципальных учреждений  культуры в целях реализации указов Президента Российской Федерации от 7 мая 2012 года № 597 "О мероприятиях по реализации государственной социальной политики" (ОБ)</t>
  </si>
  <si>
    <t>04020229999040000 151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</si>
  <si>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</si>
  <si>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</si>
  <si>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</si>
  <si>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</si>
  <si>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</si>
  <si>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</si>
  <si>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</si>
  <si>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</si>
  <si>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</si>
  <si>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</si>
  <si>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</si>
  <si>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Реализация мероприятий по содействию трудоустройству граждан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</si>
  <si>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</si>
  <si>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</si>
  <si>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</si>
  <si>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01.4.01.84050</t>
  </si>
  <si>
    <t xml:space="preserve">04020235176040000151 </t>
  </si>
  <si>
    <t>04020249999040000151</t>
  </si>
  <si>
    <t>04020230024040000151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</si>
  <si>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 (ФБ)</t>
  </si>
  <si>
    <t>04020235135040000151</t>
  </si>
  <si>
    <t>04020235930040000151</t>
  </si>
  <si>
    <t>04020229999040000151</t>
  </si>
  <si>
    <t>04020235176040000151</t>
  </si>
  <si>
    <t>04020229999040051151</t>
  </si>
  <si>
    <t>Субсидии бюджетам городских округов на строительство (реконструкцию), капитальный ремонт и ремонт автомобильных дорог общего пользования местного значения (ОБ)</t>
  </si>
  <si>
    <t>040 2 02 20041 04 0000 151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</si>
  <si>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</si>
  <si>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Строительство (реконструкция), капитальный ремонт и ремонт автомобильных дорог общего пользования местного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</si>
</sst>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000"/>
    <numFmt numFmtId="167" formatCode="00"/>
    <numFmt numFmtId="168" formatCode="#,##0.0_ ;[Red]\-#,##0.0\ "/>
    <numFmt numFmtId="169" formatCode="00\.0\.00\.00000"/>
  </numFmts>
  <fonts count="3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8"/>
      <name val="Arial"/>
      <family val="2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6">
    <xf numFmtId="0" fontId="0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1" fillId="4" borderId="1" applyNumberFormat="0" applyAlignment="0" applyProtection="0"/>
    <xf numFmtId="0" fontId="12" fillId="11" borderId="2" applyNumberFormat="0" applyAlignment="0" applyProtection="0"/>
    <xf numFmtId="0" fontId="13" fillId="11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12" borderId="7" applyNumberFormat="0" applyAlignment="0" applyProtection="0"/>
    <xf numFmtId="0" fontId="19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5" fillId="0" borderId="0"/>
    <xf numFmtId="0" fontId="29" fillId="0" borderId="0"/>
    <xf numFmtId="0" fontId="5" fillId="0" borderId="0"/>
    <xf numFmtId="0" fontId="5" fillId="0" borderId="0"/>
    <xf numFmtId="0" fontId="4" fillId="0" borderId="0"/>
    <xf numFmtId="0" fontId="21" fillId="2" borderId="0" applyNumberFormat="0" applyBorder="0" applyAlignment="0" applyProtection="0"/>
    <xf numFmtId="0" fontId="22" fillId="0" borderId="0" applyNumberFormat="0" applyFill="0" applyBorder="0" applyAlignment="0" applyProtection="0"/>
    <xf numFmtId="0" fontId="4" fillId="14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5" fillId="3" borderId="0" applyNumberFormat="0" applyBorder="0" applyAlignment="0" applyProtection="0"/>
    <xf numFmtId="0" fontId="3" fillId="0" borderId="0"/>
    <xf numFmtId="0" fontId="30" fillId="0" borderId="0"/>
    <xf numFmtId="0" fontId="2" fillId="0" borderId="0"/>
    <xf numFmtId="0" fontId="1" fillId="0" borderId="0"/>
    <xf numFmtId="0" fontId="32" fillId="0" borderId="0"/>
  </cellStyleXfs>
  <cellXfs count="97">
    <xf numFmtId="0" fontId="0" fillId="0" borderId="0" xfId="0"/>
    <xf numFmtId="4" fontId="6" fillId="15" borderId="10" xfId="22" applyNumberFormat="1" applyFont="1" applyFill="1" applyBorder="1" applyAlignment="1">
      <alignment horizontal="right" wrapText="1"/>
    </xf>
    <xf numFmtId="166" fontId="6" fillId="15" borderId="10" xfId="18" applyNumberFormat="1" applyFont="1" applyFill="1" applyBorder="1" applyAlignment="1" applyProtection="1">
      <alignment horizontal="center"/>
      <protection hidden="1"/>
    </xf>
    <xf numFmtId="167" fontId="6" fillId="15" borderId="10" xfId="18" applyNumberFormat="1" applyFont="1" applyFill="1" applyBorder="1" applyAlignment="1" applyProtection="1">
      <alignment horizontal="center"/>
      <protection hidden="1"/>
    </xf>
    <xf numFmtId="4" fontId="31" fillId="15" borderId="10" xfId="21" applyNumberFormat="1" applyFont="1" applyFill="1" applyBorder="1" applyAlignment="1" applyProtection="1">
      <alignment horizontal="right" wrapText="1"/>
      <protection hidden="1"/>
    </xf>
    <xf numFmtId="0" fontId="31" fillId="15" borderId="10" xfId="21" applyNumberFormat="1" applyFont="1" applyFill="1" applyBorder="1" applyAlignment="1" applyProtection="1">
      <alignment horizontal="left" wrapText="1"/>
      <protection hidden="1"/>
    </xf>
    <xf numFmtId="49" fontId="31" fillId="15" borderId="10" xfId="21" applyNumberFormat="1" applyFont="1" applyFill="1" applyBorder="1" applyAlignment="1" applyProtection="1">
      <alignment horizontal="center" wrapText="1"/>
      <protection hidden="1"/>
    </xf>
    <xf numFmtId="4" fontId="31" fillId="15" borderId="10" xfId="21" applyNumberFormat="1" applyFont="1" applyFill="1" applyBorder="1" applyAlignment="1" applyProtection="1">
      <alignment horizontal="left" wrapText="1"/>
      <protection hidden="1"/>
    </xf>
    <xf numFmtId="4" fontId="31" fillId="15" borderId="10" xfId="21" applyNumberFormat="1" applyFont="1" applyFill="1" applyBorder="1" applyAlignment="1" applyProtection="1">
      <alignment horizontal="right" vertical="center" wrapText="1"/>
      <protection hidden="1"/>
    </xf>
    <xf numFmtId="167" fontId="6" fillId="15" borderId="10" xfId="18" applyNumberFormat="1" applyFont="1" applyFill="1" applyBorder="1" applyAlignment="1" applyProtection="1">
      <alignment horizontal="center" vertical="center"/>
      <protection hidden="1"/>
    </xf>
    <xf numFmtId="166" fontId="6" fillId="15" borderId="10" xfId="20" applyNumberFormat="1" applyFont="1" applyFill="1" applyBorder="1" applyAlignment="1" applyProtection="1">
      <alignment horizontal="center" wrapText="1"/>
      <protection hidden="1"/>
    </xf>
    <xf numFmtId="169" fontId="6" fillId="15" borderId="10" xfId="18" applyNumberFormat="1" applyFont="1" applyFill="1" applyBorder="1" applyAlignment="1" applyProtection="1">
      <alignment horizontal="center"/>
      <protection hidden="1"/>
    </xf>
    <xf numFmtId="0" fontId="8" fillId="15" borderId="0" xfId="0" applyFont="1" applyFill="1"/>
    <xf numFmtId="4" fontId="31" fillId="15" borderId="14" xfId="21" applyNumberFormat="1" applyFont="1" applyFill="1" applyBorder="1" applyAlignment="1" applyProtection="1">
      <alignment horizontal="right" wrapText="1"/>
      <protection hidden="1"/>
    </xf>
    <xf numFmtId="4" fontId="31" fillId="15" borderId="14" xfId="21" applyNumberFormat="1" applyFont="1" applyFill="1" applyBorder="1" applyAlignment="1" applyProtection="1">
      <alignment horizontal="left" wrapText="1"/>
      <protection hidden="1"/>
    </xf>
    <xf numFmtId="4" fontId="31" fillId="15" borderId="14" xfId="21" applyNumberFormat="1" applyFont="1" applyFill="1" applyBorder="1" applyAlignment="1" applyProtection="1">
      <alignment horizontal="right" wrapText="1"/>
      <protection hidden="1"/>
    </xf>
    <xf numFmtId="4" fontId="31" fillId="15" borderId="14" xfId="21" applyNumberFormat="1" applyFont="1" applyFill="1" applyBorder="1" applyAlignment="1" applyProtection="1">
      <alignment horizontal="left" wrapText="1"/>
      <protection hidden="1"/>
    </xf>
    <xf numFmtId="0" fontId="6" fillId="15" borderId="0" xfId="21" applyNumberFormat="1" applyFont="1" applyFill="1" applyAlignment="1" applyProtection="1">
      <protection hidden="1"/>
    </xf>
    <xf numFmtId="49" fontId="6" fillId="15" borderId="0" xfId="21" applyNumberFormat="1" applyFont="1" applyFill="1" applyAlignment="1" applyProtection="1">
      <protection hidden="1"/>
    </xf>
    <xf numFmtId="4" fontId="6" fillId="15" borderId="0" xfId="21" applyNumberFormat="1" applyFont="1" applyFill="1" applyAlignment="1">
      <alignment horizontal="right"/>
    </xf>
    <xf numFmtId="0" fontId="6" fillId="15" borderId="0" xfId="0" applyFont="1" applyFill="1"/>
    <xf numFmtId="0" fontId="9" fillId="15" borderId="0" xfId="0" applyFont="1" applyFill="1" applyAlignment="1">
      <alignment horizontal="center" vertical="center" wrapText="1"/>
    </xf>
    <xf numFmtId="0" fontId="9" fillId="15" borderId="0" xfId="0" applyFont="1" applyFill="1" applyAlignment="1">
      <alignment horizontal="right" vertical="center" wrapText="1"/>
    </xf>
    <xf numFmtId="0" fontId="8" fillId="15" borderId="0" xfId="21" applyNumberFormat="1" applyFont="1" applyFill="1" applyAlignment="1" applyProtection="1">
      <alignment horizontal="centerContinuous"/>
      <protection hidden="1"/>
    </xf>
    <xf numFmtId="49" fontId="8" fillId="15" borderId="0" xfId="21" applyNumberFormat="1" applyFont="1" applyFill="1" applyAlignment="1" applyProtection="1">
      <alignment horizontal="centerContinuous"/>
      <protection hidden="1"/>
    </xf>
    <xf numFmtId="0" fontId="6" fillId="15" borderId="0" xfId="0" applyFont="1" applyFill="1" applyAlignment="1">
      <alignment horizontal="right"/>
    </xf>
    <xf numFmtId="0" fontId="8" fillId="15" borderId="10" xfId="22" applyFont="1" applyFill="1" applyBorder="1" applyAlignment="1">
      <alignment horizontal="center" vertical="center" wrapText="1"/>
    </xf>
    <xf numFmtId="0" fontId="8" fillId="15" borderId="10" xfId="0" applyFont="1" applyFill="1" applyBorder="1" applyAlignment="1">
      <alignment horizontal="center" vertical="center" wrapText="1"/>
    </xf>
    <xf numFmtId="0" fontId="8" fillId="15" borderId="10" xfId="22" applyFont="1" applyFill="1" applyBorder="1" applyAlignment="1">
      <alignment horizontal="right" vertical="center" wrapText="1"/>
    </xf>
    <xf numFmtId="167" fontId="6" fillId="15" borderId="10" xfId="20" applyNumberFormat="1" applyFont="1" applyFill="1" applyBorder="1" applyAlignment="1" applyProtection="1">
      <alignment horizontal="center" wrapText="1"/>
      <protection hidden="1"/>
    </xf>
    <xf numFmtId="169" fontId="6" fillId="15" borderId="10" xfId="20" applyNumberFormat="1" applyFont="1" applyFill="1" applyBorder="1" applyAlignment="1" applyProtection="1">
      <alignment horizontal="center" wrapText="1"/>
      <protection hidden="1"/>
    </xf>
    <xf numFmtId="0" fontId="6" fillId="15" borderId="10" xfId="20" applyNumberFormat="1" applyFont="1" applyFill="1" applyBorder="1" applyAlignment="1" applyProtection="1">
      <alignment horizontal="center" wrapText="1"/>
      <protection hidden="1"/>
    </xf>
    <xf numFmtId="0" fontId="31" fillId="15" borderId="10" xfId="21" applyNumberFormat="1" applyFont="1" applyFill="1" applyBorder="1" applyAlignment="1" applyProtection="1">
      <alignment horizontal="left" vertical="center" wrapText="1"/>
      <protection hidden="1"/>
    </xf>
    <xf numFmtId="49" fontId="31" fillId="15" borderId="10" xfId="21" applyNumberFormat="1" applyFont="1" applyFill="1" applyBorder="1" applyAlignment="1" applyProtection="1">
      <alignment horizontal="center" vertical="center" wrapText="1"/>
      <protection hidden="1"/>
    </xf>
    <xf numFmtId="165" fontId="6" fillId="15" borderId="10" xfId="22" applyNumberFormat="1" applyFont="1" applyFill="1" applyBorder="1" applyAlignment="1">
      <alignment horizontal="right" wrapText="1"/>
    </xf>
    <xf numFmtId="166" fontId="6" fillId="15" borderId="10" xfId="20" applyNumberFormat="1" applyFont="1" applyFill="1" applyBorder="1" applyAlignment="1" applyProtection="1">
      <alignment horizontal="center" vertical="center" wrapText="1"/>
      <protection hidden="1"/>
    </xf>
    <xf numFmtId="166" fontId="6" fillId="15" borderId="10" xfId="18" applyNumberFormat="1" applyFont="1" applyFill="1" applyBorder="1" applyAlignment="1" applyProtection="1">
      <alignment horizontal="center" vertical="center"/>
      <protection hidden="1"/>
    </xf>
    <xf numFmtId="4" fontId="6" fillId="15" borderId="10" xfId="22" applyNumberFormat="1" applyFont="1" applyFill="1" applyBorder="1" applyAlignment="1">
      <alignment horizontal="right" vertical="center" wrapText="1"/>
    </xf>
    <xf numFmtId="0" fontId="8" fillId="15" borderId="0" xfId="0" applyFont="1" applyFill="1" applyAlignment="1">
      <alignment vertical="center"/>
    </xf>
    <xf numFmtId="49" fontId="6" fillId="15" borderId="10" xfId="18" applyNumberFormat="1" applyFont="1" applyFill="1" applyBorder="1" applyAlignment="1" applyProtection="1">
      <alignment horizontal="center"/>
      <protection hidden="1"/>
    </xf>
    <xf numFmtId="169" fontId="6" fillId="15" borderId="10" xfId="18" applyNumberFormat="1" applyFont="1" applyFill="1" applyBorder="1" applyAlignment="1" applyProtection="1">
      <alignment horizontal="center" vertical="center"/>
      <protection hidden="1"/>
    </xf>
    <xf numFmtId="0" fontId="31" fillId="15" borderId="14" xfId="21" applyNumberFormat="1" applyFont="1" applyFill="1" applyBorder="1" applyAlignment="1" applyProtection="1">
      <alignment horizontal="left" wrapText="1"/>
      <protection hidden="1"/>
    </xf>
    <xf numFmtId="49" fontId="31" fillId="15" borderId="14" xfId="21" applyNumberFormat="1" applyFont="1" applyFill="1" applyBorder="1" applyAlignment="1" applyProtection="1">
      <alignment horizontal="center" wrapText="1"/>
      <protection hidden="1"/>
    </xf>
    <xf numFmtId="0" fontId="8" fillId="15" borderId="10" xfId="21" applyNumberFormat="1" applyFont="1" applyFill="1" applyBorder="1" applyAlignment="1" applyProtection="1">
      <alignment horizontal="left" wrapText="1"/>
      <protection hidden="1"/>
    </xf>
    <xf numFmtId="49" fontId="8" fillId="15" borderId="10" xfId="21" applyNumberFormat="1" applyFont="1" applyFill="1" applyBorder="1" applyAlignment="1" applyProtection="1">
      <alignment horizontal="right" wrapText="1"/>
      <protection hidden="1"/>
    </xf>
    <xf numFmtId="4" fontId="8" fillId="15" borderId="10" xfId="21" applyNumberFormat="1" applyFont="1" applyFill="1" applyBorder="1" applyAlignment="1" applyProtection="1">
      <alignment horizontal="right" wrapText="1"/>
      <protection hidden="1"/>
    </xf>
    <xf numFmtId="166" fontId="8" fillId="15" borderId="10" xfId="20" applyNumberFormat="1" applyFont="1" applyFill="1" applyBorder="1" applyAlignment="1" applyProtection="1">
      <alignment horizontal="left" wrapText="1"/>
      <protection hidden="1"/>
    </xf>
    <xf numFmtId="0" fontId="26" fillId="15" borderId="0" xfId="0" applyFont="1" applyFill="1" applyAlignment="1"/>
    <xf numFmtId="0" fontId="8" fillId="15" borderId="0" xfId="0" applyFont="1" applyFill="1" applyAlignment="1"/>
    <xf numFmtId="0" fontId="28" fillId="15" borderId="0" xfId="21" applyFont="1" applyFill="1"/>
    <xf numFmtId="49" fontId="28" fillId="15" borderId="0" xfId="21" applyNumberFormat="1" applyFont="1" applyFill="1"/>
    <xf numFmtId="4" fontId="28" fillId="15" borderId="0" xfId="21" applyNumberFormat="1" applyFont="1" applyFill="1" applyAlignment="1">
      <alignment horizontal="right"/>
    </xf>
    <xf numFmtId="4" fontId="28" fillId="15" borderId="0" xfId="0" applyNumberFormat="1" applyFont="1" applyFill="1"/>
    <xf numFmtId="0" fontId="28" fillId="15" borderId="0" xfId="0" applyFont="1" applyFill="1"/>
    <xf numFmtId="0" fontId="28" fillId="15" borderId="0" xfId="0" applyFont="1" applyFill="1" applyBorder="1"/>
    <xf numFmtId="166" fontId="28" fillId="15" borderId="0" xfId="20" applyNumberFormat="1" applyFont="1" applyFill="1" applyBorder="1" applyAlignment="1" applyProtection="1">
      <alignment horizontal="right" wrapText="1"/>
      <protection hidden="1"/>
    </xf>
    <xf numFmtId="49" fontId="28" fillId="15" borderId="11" xfId="21" applyNumberFormat="1" applyFont="1" applyFill="1" applyBorder="1"/>
    <xf numFmtId="49" fontId="28" fillId="15" borderId="11" xfId="21" applyNumberFormat="1" applyFont="1" applyFill="1" applyBorder="1" applyAlignment="1">
      <alignment horizontal="right"/>
    </xf>
    <xf numFmtId="0" fontId="28" fillId="15" borderId="0" xfId="0" applyFont="1" applyFill="1" applyAlignment="1"/>
    <xf numFmtId="0" fontId="28" fillId="15" borderId="0" xfId="21" applyFont="1" applyFill="1" applyAlignment="1">
      <alignment vertical="top"/>
    </xf>
    <xf numFmtId="49" fontId="28" fillId="15" borderId="0" xfId="21" applyNumberFormat="1" applyFont="1" applyFill="1" applyBorder="1"/>
    <xf numFmtId="4" fontId="28" fillId="15" borderId="0" xfId="21" applyNumberFormat="1" applyFont="1" applyFill="1" applyBorder="1" applyAlignment="1">
      <alignment horizontal="right"/>
    </xf>
    <xf numFmtId="4" fontId="28" fillId="15" borderId="11" xfId="21" applyNumberFormat="1" applyFont="1" applyFill="1" applyBorder="1" applyAlignment="1">
      <alignment horizontal="right"/>
    </xf>
    <xf numFmtId="0" fontId="28" fillId="15" borderId="0" xfId="0" applyFont="1" applyFill="1" applyAlignment="1">
      <alignment horizontal="left" indent="4"/>
    </xf>
    <xf numFmtId="0" fontId="6" fillId="15" borderId="0" xfId="21" applyFont="1" applyFill="1"/>
    <xf numFmtId="49" fontId="6" fillId="15" borderId="0" xfId="21" applyNumberFormat="1" applyFont="1" applyFill="1"/>
    <xf numFmtId="0" fontId="31" fillId="15" borderId="12" xfId="21" applyNumberFormat="1" applyFont="1" applyFill="1" applyBorder="1" applyAlignment="1" applyProtection="1">
      <alignment horizontal="left" wrapText="1"/>
      <protection hidden="1"/>
    </xf>
    <xf numFmtId="0" fontId="31" fillId="15" borderId="14" xfId="21" applyNumberFormat="1" applyFont="1" applyFill="1" applyBorder="1" applyAlignment="1" applyProtection="1">
      <alignment horizontal="left" wrapText="1"/>
      <protection hidden="1"/>
    </xf>
    <xf numFmtId="49" fontId="31" fillId="15" borderId="12" xfId="21" applyNumberFormat="1" applyFont="1" applyFill="1" applyBorder="1" applyAlignment="1" applyProtection="1">
      <alignment horizontal="center" wrapText="1"/>
      <protection hidden="1"/>
    </xf>
    <xf numFmtId="49" fontId="31" fillId="15" borderId="14" xfId="21" applyNumberFormat="1" applyFont="1" applyFill="1" applyBorder="1" applyAlignment="1" applyProtection="1">
      <alignment horizontal="center" wrapText="1"/>
      <protection hidden="1"/>
    </xf>
    <xf numFmtId="4" fontId="31" fillId="15" borderId="12" xfId="21" applyNumberFormat="1" applyFont="1" applyFill="1" applyBorder="1" applyAlignment="1" applyProtection="1">
      <alignment horizontal="right" wrapText="1"/>
      <protection hidden="1"/>
    </xf>
    <xf numFmtId="4" fontId="31" fillId="15" borderId="14" xfId="21" applyNumberFormat="1" applyFont="1" applyFill="1" applyBorder="1" applyAlignment="1" applyProtection="1">
      <alignment horizontal="right" wrapText="1"/>
      <protection hidden="1"/>
    </xf>
    <xf numFmtId="4" fontId="31" fillId="15" borderId="12" xfId="21" applyNumberFormat="1" applyFont="1" applyFill="1" applyBorder="1" applyAlignment="1" applyProtection="1">
      <alignment horizontal="left" wrapText="1"/>
      <protection hidden="1"/>
    </xf>
    <xf numFmtId="4" fontId="31" fillId="15" borderId="14" xfId="21" applyNumberFormat="1" applyFont="1" applyFill="1" applyBorder="1" applyAlignment="1" applyProtection="1">
      <alignment horizontal="left" wrapText="1"/>
      <protection hidden="1"/>
    </xf>
    <xf numFmtId="168" fontId="6" fillId="15" borderId="0" xfId="22" applyNumberFormat="1" applyFont="1" applyFill="1" applyAlignment="1">
      <alignment horizontal="right"/>
    </xf>
    <xf numFmtId="0" fontId="27" fillId="15" borderId="0" xfId="0" applyFont="1" applyFill="1" applyAlignment="1">
      <alignment horizontal="center" vertical="center" wrapText="1"/>
    </xf>
    <xf numFmtId="0" fontId="31" fillId="15" borderId="12" xfId="21" applyNumberFormat="1" applyFont="1" applyFill="1" applyBorder="1" applyAlignment="1" applyProtection="1">
      <alignment horizontal="left" vertical="center" wrapText="1"/>
      <protection hidden="1"/>
    </xf>
    <xf numFmtId="0" fontId="31" fillId="15" borderId="13" xfId="21" applyNumberFormat="1" applyFont="1" applyFill="1" applyBorder="1" applyAlignment="1" applyProtection="1">
      <alignment horizontal="left" vertical="center" wrapText="1"/>
      <protection hidden="1"/>
    </xf>
    <xf numFmtId="0" fontId="31" fillId="15" borderId="14" xfId="21" applyNumberFormat="1" applyFont="1" applyFill="1" applyBorder="1" applyAlignment="1" applyProtection="1">
      <alignment horizontal="left" vertical="center" wrapText="1"/>
      <protection hidden="1"/>
    </xf>
    <xf numFmtId="49" fontId="31" fillId="15" borderId="12" xfId="21" applyNumberFormat="1" applyFont="1" applyFill="1" applyBorder="1" applyAlignment="1" applyProtection="1">
      <alignment horizontal="center" vertical="center" wrapText="1"/>
      <protection hidden="1"/>
    </xf>
    <xf numFmtId="49" fontId="31" fillId="15" borderId="13" xfId="21" applyNumberFormat="1" applyFont="1" applyFill="1" applyBorder="1" applyAlignment="1" applyProtection="1">
      <alignment horizontal="center" vertical="center" wrapText="1"/>
      <protection hidden="1"/>
    </xf>
    <xf numFmtId="49" fontId="31" fillId="15" borderId="14" xfId="21" applyNumberFormat="1" applyFont="1" applyFill="1" applyBorder="1" applyAlignment="1" applyProtection="1">
      <alignment horizontal="center" vertical="center" wrapText="1"/>
      <protection hidden="1"/>
    </xf>
    <xf numFmtId="4" fontId="31" fillId="15" borderId="12" xfId="21" applyNumberFormat="1" applyFont="1" applyFill="1" applyBorder="1" applyAlignment="1" applyProtection="1">
      <alignment horizontal="right" vertical="center" wrapText="1"/>
      <protection hidden="1"/>
    </xf>
    <xf numFmtId="4" fontId="31" fillId="15" borderId="13" xfId="21" applyNumberFormat="1" applyFont="1" applyFill="1" applyBorder="1" applyAlignment="1" applyProtection="1">
      <alignment horizontal="right" vertical="center" wrapText="1"/>
      <protection hidden="1"/>
    </xf>
    <xf numFmtId="4" fontId="31" fillId="15" borderId="14" xfId="21" applyNumberFormat="1" applyFont="1" applyFill="1" applyBorder="1" applyAlignment="1" applyProtection="1">
      <alignment horizontal="right" vertical="center" wrapText="1"/>
      <protection hidden="1"/>
    </xf>
    <xf numFmtId="4" fontId="31" fillId="15" borderId="12" xfId="21" applyNumberFormat="1" applyFont="1" applyFill="1" applyBorder="1" applyAlignment="1" applyProtection="1">
      <alignment horizontal="left" vertical="center" wrapText="1"/>
      <protection hidden="1"/>
    </xf>
    <xf numFmtId="4" fontId="31" fillId="15" borderId="13" xfId="21" applyNumberFormat="1" applyFont="1" applyFill="1" applyBorder="1" applyAlignment="1" applyProtection="1">
      <alignment horizontal="left" vertical="center" wrapText="1"/>
      <protection hidden="1"/>
    </xf>
    <xf numFmtId="4" fontId="31" fillId="15" borderId="14" xfId="21" applyNumberFormat="1" applyFont="1" applyFill="1" applyBorder="1" applyAlignment="1" applyProtection="1">
      <alignment horizontal="left" vertical="center" wrapText="1"/>
      <protection hidden="1"/>
    </xf>
    <xf numFmtId="169" fontId="6" fillId="15" borderId="12" xfId="20" applyNumberFormat="1" applyFont="1" applyFill="1" applyBorder="1" applyAlignment="1" applyProtection="1">
      <alignment horizontal="center" vertical="center" wrapText="1"/>
      <protection hidden="1"/>
    </xf>
    <xf numFmtId="169" fontId="6" fillId="15" borderId="13" xfId="20" applyNumberFormat="1" applyFont="1" applyFill="1" applyBorder="1" applyAlignment="1" applyProtection="1">
      <alignment horizontal="center" vertical="center" wrapText="1"/>
      <protection hidden="1"/>
    </xf>
    <xf numFmtId="169" fontId="6" fillId="15" borderId="14" xfId="20" applyNumberFormat="1" applyFont="1" applyFill="1" applyBorder="1" applyAlignment="1" applyProtection="1">
      <alignment horizontal="center" vertical="center" wrapText="1"/>
      <protection hidden="1"/>
    </xf>
    <xf numFmtId="169" fontId="6" fillId="15" borderId="12" xfId="18" applyNumberFormat="1" applyFont="1" applyFill="1" applyBorder="1" applyAlignment="1" applyProtection="1">
      <alignment horizontal="center" vertical="center"/>
      <protection hidden="1"/>
    </xf>
    <xf numFmtId="169" fontId="6" fillId="15" borderId="14" xfId="18" applyNumberFormat="1" applyFont="1" applyFill="1" applyBorder="1" applyAlignment="1" applyProtection="1">
      <alignment horizontal="center" vertical="center"/>
      <protection hidden="1"/>
    </xf>
    <xf numFmtId="0" fontId="31" fillId="15" borderId="13" xfId="21" applyNumberFormat="1" applyFont="1" applyFill="1" applyBorder="1" applyAlignment="1" applyProtection="1">
      <alignment horizontal="left" wrapText="1"/>
      <protection hidden="1"/>
    </xf>
    <xf numFmtId="49" fontId="31" fillId="15" borderId="13" xfId="21" applyNumberFormat="1" applyFont="1" applyFill="1" applyBorder="1" applyAlignment="1" applyProtection="1">
      <alignment horizontal="center" wrapText="1"/>
      <protection hidden="1"/>
    </xf>
    <xf numFmtId="4" fontId="31" fillId="15" borderId="13" xfId="21" applyNumberFormat="1" applyFont="1" applyFill="1" applyBorder="1" applyAlignment="1" applyProtection="1">
      <alignment horizontal="right" wrapText="1"/>
      <protection hidden="1"/>
    </xf>
    <xf numFmtId="4" fontId="31" fillId="15" borderId="13" xfId="21" applyNumberFormat="1" applyFont="1" applyFill="1" applyBorder="1" applyAlignment="1" applyProtection="1">
      <alignment horizontal="left" wrapText="1"/>
      <protection hidden="1"/>
    </xf>
  </cellXfs>
  <cellStyles count="3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2"/>
    <cellStyle name="Обычный 2 3" xfId="35"/>
    <cellStyle name="Обычный 3" xfId="19"/>
    <cellStyle name="Обычный 4" xfId="31"/>
    <cellStyle name="Обычный 5" xfId="33"/>
    <cellStyle name="Обычный 6" xfId="34"/>
    <cellStyle name="Обычный_tmp" xfId="20"/>
    <cellStyle name="Обычный_Tmp2" xfId="21"/>
    <cellStyle name="Обычный_Консолидированный  бюджет на 2009 2011г." xfId="22"/>
    <cellStyle name="Плохой" xfId="23" builtinId="27" customBuiltin="1"/>
    <cellStyle name="Пояснение" xfId="24" builtinId="53" customBuiltin="1"/>
    <cellStyle name="Примечание" xfId="25" builtinId="10" customBuiltin="1"/>
    <cellStyle name="Связанная ячейка" xfId="26" builtinId="24" customBuiltin="1"/>
    <cellStyle name="Текст предупреждения" xfId="27" builtinId="11" customBuiltin="1"/>
    <cellStyle name="Тысячи [0]_Лист1" xfId="28"/>
    <cellStyle name="Тысячи_Лист1" xfId="29"/>
    <cellStyle name="Хороший" xfId="3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"/>
  <sheetViews>
    <sheetView tabSelected="1" zoomScale="75" zoomScaleNormal="75" zoomScaleSheetLayoutView="100" workbookViewId="0">
      <pane xSplit="1" ySplit="6" topLeftCell="B19" activePane="bottomRight" state="frozen"/>
      <selection pane="topRight" activeCell="B1" sqref="B1"/>
      <selection pane="bottomLeft" activeCell="A7" sqref="A7"/>
      <selection pane="bottomRight" activeCell="J21" sqref="J21"/>
    </sheetView>
  </sheetViews>
  <sheetFormatPr defaultColWidth="9.140625" defaultRowHeight="16.5" x14ac:dyDescent="0.25"/>
  <cols>
    <col min="1" max="1" width="67.42578125" style="64" customWidth="1"/>
    <col min="2" max="2" width="33.5703125" style="65" customWidth="1"/>
    <col min="3" max="3" width="23.28515625" style="19" customWidth="1"/>
    <col min="4" max="4" width="72.7109375" style="20" customWidth="1"/>
    <col min="5" max="6" width="7" style="20" customWidth="1"/>
    <col min="7" max="7" width="7.140625" style="20" customWidth="1"/>
    <col min="8" max="8" width="19.7109375" style="20" customWidth="1"/>
    <col min="9" max="9" width="9.7109375" style="20" customWidth="1"/>
    <col min="10" max="10" width="20.28515625" style="20" customWidth="1"/>
    <col min="11" max="11" width="9.140625" style="20" customWidth="1"/>
    <col min="12" max="12" width="15.42578125" style="20" bestFit="1" customWidth="1"/>
    <col min="13" max="16384" width="9.140625" style="20"/>
  </cols>
  <sheetData>
    <row r="1" spans="1:10" x14ac:dyDescent="0.25">
      <c r="A1" s="17"/>
      <c r="B1" s="18"/>
      <c r="D1" s="74" t="s">
        <v>13</v>
      </c>
      <c r="E1" s="74"/>
      <c r="F1" s="74"/>
      <c r="G1" s="74"/>
      <c r="H1" s="74"/>
      <c r="I1" s="74"/>
      <c r="J1" s="74"/>
    </row>
    <row r="2" spans="1:10" ht="20.25" x14ac:dyDescent="0.25">
      <c r="A2" s="75" t="s">
        <v>14</v>
      </c>
      <c r="B2" s="75"/>
      <c r="C2" s="75"/>
      <c r="D2" s="75"/>
      <c r="E2" s="75"/>
      <c r="F2" s="75"/>
      <c r="G2" s="75"/>
      <c r="H2" s="75"/>
      <c r="I2" s="75"/>
      <c r="J2" s="75"/>
    </row>
    <row r="3" spans="1:10" ht="18.75" x14ac:dyDescent="0.25">
      <c r="A3" s="21"/>
      <c r="B3" s="21"/>
      <c r="C3" s="22"/>
      <c r="D3" s="21"/>
      <c r="E3" s="21"/>
      <c r="F3" s="21"/>
      <c r="G3" s="21"/>
      <c r="H3" s="21"/>
      <c r="I3" s="21"/>
      <c r="J3" s="21"/>
    </row>
    <row r="4" spans="1:10" x14ac:dyDescent="0.25">
      <c r="A4" s="23"/>
      <c r="B4" s="24"/>
      <c r="J4" s="25" t="s">
        <v>10</v>
      </c>
    </row>
    <row r="5" spans="1:10" s="12" customFormat="1" x14ac:dyDescent="0.25">
      <c r="A5" s="26" t="s">
        <v>9</v>
      </c>
      <c r="B5" s="27" t="s">
        <v>6</v>
      </c>
      <c r="C5" s="28" t="s">
        <v>0</v>
      </c>
      <c r="D5" s="26" t="s">
        <v>7</v>
      </c>
      <c r="E5" s="26" t="s">
        <v>1</v>
      </c>
      <c r="F5" s="26" t="s">
        <v>2</v>
      </c>
      <c r="G5" s="26" t="s">
        <v>5</v>
      </c>
      <c r="H5" s="26" t="s">
        <v>3</v>
      </c>
      <c r="I5" s="26" t="s">
        <v>4</v>
      </c>
      <c r="J5" s="26" t="s">
        <v>0</v>
      </c>
    </row>
    <row r="6" spans="1:10" s="12" customFormat="1" ht="82.9" customHeight="1" x14ac:dyDescent="0.25">
      <c r="A6" s="5" t="s">
        <v>19</v>
      </c>
      <c r="B6" s="6" t="s">
        <v>54</v>
      </c>
      <c r="C6" s="4">
        <v>-1556400</v>
      </c>
      <c r="D6" s="7" t="s">
        <v>36</v>
      </c>
      <c r="E6" s="10">
        <v>40</v>
      </c>
      <c r="F6" s="29">
        <v>10</v>
      </c>
      <c r="G6" s="29">
        <v>4</v>
      </c>
      <c r="H6" s="30">
        <v>210184060</v>
      </c>
      <c r="I6" s="31">
        <v>323</v>
      </c>
      <c r="J6" s="4">
        <v>-1556400</v>
      </c>
    </row>
    <row r="7" spans="1:10" s="12" customFormat="1" ht="21.75" customHeight="1" x14ac:dyDescent="0.25">
      <c r="A7" s="76" t="s">
        <v>20</v>
      </c>
      <c r="B7" s="79" t="s">
        <v>54</v>
      </c>
      <c r="C7" s="82">
        <v>-118600</v>
      </c>
      <c r="D7" s="85" t="s">
        <v>37</v>
      </c>
      <c r="E7" s="10">
        <v>40</v>
      </c>
      <c r="F7" s="29">
        <v>10</v>
      </c>
      <c r="G7" s="29">
        <v>6</v>
      </c>
      <c r="H7" s="88">
        <v>230184090</v>
      </c>
      <c r="I7" s="31">
        <v>121</v>
      </c>
      <c r="J7" s="4">
        <v>-79730</v>
      </c>
    </row>
    <row r="8" spans="1:10" s="12" customFormat="1" ht="24.75" customHeight="1" x14ac:dyDescent="0.25">
      <c r="A8" s="77"/>
      <c r="B8" s="80"/>
      <c r="C8" s="83"/>
      <c r="D8" s="86"/>
      <c r="E8" s="10">
        <v>40</v>
      </c>
      <c r="F8" s="29">
        <v>10</v>
      </c>
      <c r="G8" s="29">
        <v>6</v>
      </c>
      <c r="H8" s="89"/>
      <c r="I8" s="31">
        <v>129</v>
      </c>
      <c r="J8" s="4">
        <v>-23970</v>
      </c>
    </row>
    <row r="9" spans="1:10" s="12" customFormat="1" ht="28.5" customHeight="1" x14ac:dyDescent="0.25">
      <c r="A9" s="78"/>
      <c r="B9" s="81"/>
      <c r="C9" s="84"/>
      <c r="D9" s="87"/>
      <c r="E9" s="10">
        <v>40</v>
      </c>
      <c r="F9" s="29">
        <v>10</v>
      </c>
      <c r="G9" s="3">
        <v>6</v>
      </c>
      <c r="H9" s="90"/>
      <c r="I9" s="2">
        <v>244</v>
      </c>
      <c r="J9" s="1">
        <v>-14900</v>
      </c>
    </row>
    <row r="10" spans="1:10" s="12" customFormat="1" ht="69" customHeight="1" x14ac:dyDescent="0.25">
      <c r="A10" s="32" t="s">
        <v>21</v>
      </c>
      <c r="B10" s="33" t="s">
        <v>54</v>
      </c>
      <c r="C10" s="8">
        <v>4100</v>
      </c>
      <c r="D10" s="7" t="s">
        <v>39</v>
      </c>
      <c r="E10" s="10">
        <v>40</v>
      </c>
      <c r="F10" s="3">
        <v>6</v>
      </c>
      <c r="G10" s="3">
        <v>5</v>
      </c>
      <c r="H10" s="11">
        <v>1220284290</v>
      </c>
      <c r="I10" s="2">
        <v>244</v>
      </c>
      <c r="J10" s="34">
        <v>4100</v>
      </c>
    </row>
    <row r="11" spans="1:10" s="12" customFormat="1" ht="72" customHeight="1" x14ac:dyDescent="0.25">
      <c r="A11" s="32" t="s">
        <v>22</v>
      </c>
      <c r="B11" s="33" t="s">
        <v>54</v>
      </c>
      <c r="C11" s="8">
        <v>9300</v>
      </c>
      <c r="D11" s="7" t="s">
        <v>38</v>
      </c>
      <c r="E11" s="10">
        <v>40</v>
      </c>
      <c r="F11" s="3">
        <v>4</v>
      </c>
      <c r="G11" s="3">
        <v>5</v>
      </c>
      <c r="H11" s="11">
        <v>740184200</v>
      </c>
      <c r="I11" s="2">
        <v>244</v>
      </c>
      <c r="J11" s="34">
        <v>9300</v>
      </c>
    </row>
    <row r="12" spans="1:10" s="12" customFormat="1" ht="100.9" customHeight="1" x14ac:dyDescent="0.25">
      <c r="A12" s="5" t="s">
        <v>18</v>
      </c>
      <c r="B12" s="6" t="s">
        <v>57</v>
      </c>
      <c r="C12" s="4">
        <f>-181700+130900</f>
        <v>-50800</v>
      </c>
      <c r="D12" s="7" t="s">
        <v>40</v>
      </c>
      <c r="E12" s="10">
        <v>40</v>
      </c>
      <c r="F12" s="3">
        <v>3</v>
      </c>
      <c r="G12" s="3">
        <v>4</v>
      </c>
      <c r="H12" s="11">
        <v>1910259300</v>
      </c>
      <c r="I12" s="2">
        <v>244</v>
      </c>
      <c r="J12" s="1">
        <v>-50800</v>
      </c>
    </row>
    <row r="13" spans="1:10" s="12" customFormat="1" ht="69" customHeight="1" x14ac:dyDescent="0.25">
      <c r="A13" s="5" t="s">
        <v>23</v>
      </c>
      <c r="B13" s="6" t="s">
        <v>58</v>
      </c>
      <c r="C13" s="4">
        <v>2143700</v>
      </c>
      <c r="D13" s="7" t="s">
        <v>41</v>
      </c>
      <c r="E13" s="10">
        <v>40</v>
      </c>
      <c r="F13" s="3">
        <v>1</v>
      </c>
      <c r="G13" s="3">
        <v>13</v>
      </c>
      <c r="H13" s="11">
        <v>1320182370</v>
      </c>
      <c r="I13" s="2">
        <v>611</v>
      </c>
      <c r="J13" s="1">
        <v>2143700</v>
      </c>
    </row>
    <row r="14" spans="1:10" s="38" customFormat="1" ht="69" customHeight="1" x14ac:dyDescent="0.2">
      <c r="A14" s="76" t="s">
        <v>24</v>
      </c>
      <c r="B14" s="79" t="s">
        <v>25</v>
      </c>
      <c r="C14" s="82">
        <v>2100</v>
      </c>
      <c r="D14" s="85" t="s">
        <v>42</v>
      </c>
      <c r="E14" s="35">
        <v>40</v>
      </c>
      <c r="F14" s="9">
        <v>5</v>
      </c>
      <c r="G14" s="9">
        <v>5</v>
      </c>
      <c r="H14" s="91">
        <v>830484220</v>
      </c>
      <c r="I14" s="36">
        <v>121</v>
      </c>
      <c r="J14" s="37">
        <v>1600</v>
      </c>
    </row>
    <row r="15" spans="1:10" s="38" customFormat="1" ht="66" customHeight="1" x14ac:dyDescent="0.2">
      <c r="A15" s="78"/>
      <c r="B15" s="81"/>
      <c r="C15" s="84"/>
      <c r="D15" s="87"/>
      <c r="E15" s="35">
        <v>40</v>
      </c>
      <c r="F15" s="9">
        <v>5</v>
      </c>
      <c r="G15" s="9">
        <v>5</v>
      </c>
      <c r="H15" s="92"/>
      <c r="I15" s="36">
        <v>129</v>
      </c>
      <c r="J15" s="37">
        <v>500</v>
      </c>
    </row>
    <row r="16" spans="1:10" s="12" customFormat="1" ht="70.5" customHeight="1" x14ac:dyDescent="0.25">
      <c r="A16" s="5" t="s">
        <v>17</v>
      </c>
      <c r="B16" s="6" t="s">
        <v>58</v>
      </c>
      <c r="C16" s="4">
        <v>100000000</v>
      </c>
      <c r="D16" s="7" t="s">
        <v>49</v>
      </c>
      <c r="E16" s="10">
        <v>40</v>
      </c>
      <c r="F16" s="3">
        <v>5</v>
      </c>
      <c r="G16" s="3">
        <v>1</v>
      </c>
      <c r="H16" s="11">
        <v>820182172</v>
      </c>
      <c r="I16" s="2">
        <v>412</v>
      </c>
      <c r="J16" s="1">
        <v>100000000</v>
      </c>
    </row>
    <row r="17" spans="1:10" s="12" customFormat="1" ht="66.599999999999994" customHeight="1" x14ac:dyDescent="0.25">
      <c r="A17" s="5" t="s">
        <v>26</v>
      </c>
      <c r="B17" s="6" t="s">
        <v>27</v>
      </c>
      <c r="C17" s="4">
        <v>95200</v>
      </c>
      <c r="D17" s="7" t="s">
        <v>43</v>
      </c>
      <c r="E17" s="10">
        <v>40</v>
      </c>
      <c r="F17" s="3">
        <v>10</v>
      </c>
      <c r="G17" s="3">
        <v>3</v>
      </c>
      <c r="H17" s="11">
        <v>830151350</v>
      </c>
      <c r="I17" s="2">
        <v>322</v>
      </c>
      <c r="J17" s="1">
        <v>95200</v>
      </c>
    </row>
    <row r="18" spans="1:10" s="12" customFormat="1" ht="67.900000000000006" customHeight="1" x14ac:dyDescent="0.25">
      <c r="A18" s="5" t="s">
        <v>28</v>
      </c>
      <c r="B18" s="6" t="s">
        <v>59</v>
      </c>
      <c r="C18" s="4">
        <v>142600</v>
      </c>
      <c r="D18" s="7" t="s">
        <v>44</v>
      </c>
      <c r="E18" s="10">
        <v>40</v>
      </c>
      <c r="F18" s="3">
        <v>10</v>
      </c>
      <c r="G18" s="3">
        <v>3</v>
      </c>
      <c r="H18" s="11">
        <v>830151760</v>
      </c>
      <c r="I18" s="2">
        <v>322</v>
      </c>
      <c r="J18" s="1">
        <v>142600</v>
      </c>
    </row>
    <row r="19" spans="1:10" s="12" customFormat="1" ht="101.45" customHeight="1" x14ac:dyDescent="0.25">
      <c r="A19" s="5" t="s">
        <v>29</v>
      </c>
      <c r="B19" s="6" t="s">
        <v>58</v>
      </c>
      <c r="C19" s="4">
        <v>3643300</v>
      </c>
      <c r="D19" s="7" t="s">
        <v>50</v>
      </c>
      <c r="E19" s="10">
        <v>40</v>
      </c>
      <c r="F19" s="3">
        <v>7</v>
      </c>
      <c r="G19" s="3">
        <v>3</v>
      </c>
      <c r="H19" s="11">
        <v>110282570</v>
      </c>
      <c r="I19" s="2">
        <v>621</v>
      </c>
      <c r="J19" s="1">
        <v>3643300</v>
      </c>
    </row>
    <row r="20" spans="1:10" s="12" customFormat="1" ht="87.75" customHeight="1" x14ac:dyDescent="0.25">
      <c r="A20" s="5" t="s">
        <v>30</v>
      </c>
      <c r="B20" s="6" t="s">
        <v>31</v>
      </c>
      <c r="C20" s="4">
        <v>-7000000</v>
      </c>
      <c r="D20" s="7" t="s">
        <v>48</v>
      </c>
      <c r="E20" s="10">
        <v>40</v>
      </c>
      <c r="F20" s="3">
        <v>10</v>
      </c>
      <c r="G20" s="3">
        <v>4</v>
      </c>
      <c r="H20" s="39" t="s">
        <v>51</v>
      </c>
      <c r="I20" s="2">
        <v>313</v>
      </c>
      <c r="J20" s="1">
        <v>-7000000</v>
      </c>
    </row>
    <row r="21" spans="1:10" s="38" customFormat="1" ht="42.75" customHeight="1" x14ac:dyDescent="0.2">
      <c r="A21" s="76" t="s">
        <v>32</v>
      </c>
      <c r="B21" s="79" t="s">
        <v>54</v>
      </c>
      <c r="C21" s="82">
        <v>10784100</v>
      </c>
      <c r="D21" s="85" t="s">
        <v>45</v>
      </c>
      <c r="E21" s="35">
        <v>40</v>
      </c>
      <c r="F21" s="9">
        <v>7</v>
      </c>
      <c r="G21" s="9">
        <v>1</v>
      </c>
      <c r="H21" s="40">
        <v>110384301</v>
      </c>
      <c r="I21" s="36">
        <v>621</v>
      </c>
      <c r="J21" s="37">
        <v>12885357</v>
      </c>
    </row>
    <row r="22" spans="1:10" s="38" customFormat="1" ht="112.9" customHeight="1" x14ac:dyDescent="0.2">
      <c r="A22" s="77"/>
      <c r="B22" s="80"/>
      <c r="C22" s="83"/>
      <c r="D22" s="86"/>
      <c r="E22" s="35">
        <v>40</v>
      </c>
      <c r="F22" s="9">
        <v>7</v>
      </c>
      <c r="G22" s="9">
        <v>2</v>
      </c>
      <c r="H22" s="40">
        <v>110384303</v>
      </c>
      <c r="I22" s="36">
        <v>611</v>
      </c>
      <c r="J22" s="37">
        <v>2875897</v>
      </c>
    </row>
    <row r="23" spans="1:10" s="38" customFormat="1" ht="44.25" customHeight="1" x14ac:dyDescent="0.2">
      <c r="A23" s="77"/>
      <c r="B23" s="80"/>
      <c r="C23" s="83"/>
      <c r="D23" s="86"/>
      <c r="E23" s="35">
        <v>40</v>
      </c>
      <c r="F23" s="9">
        <v>7</v>
      </c>
      <c r="G23" s="9">
        <v>2</v>
      </c>
      <c r="H23" s="40">
        <v>110384305</v>
      </c>
      <c r="I23" s="36">
        <v>611</v>
      </c>
      <c r="J23" s="37">
        <v>17371</v>
      </c>
    </row>
    <row r="24" spans="1:10" s="38" customFormat="1" ht="31.9" customHeight="1" x14ac:dyDescent="0.2">
      <c r="A24" s="78"/>
      <c r="B24" s="81"/>
      <c r="C24" s="84"/>
      <c r="D24" s="87"/>
      <c r="E24" s="35">
        <v>40</v>
      </c>
      <c r="F24" s="9">
        <v>7</v>
      </c>
      <c r="G24" s="9">
        <v>2</v>
      </c>
      <c r="H24" s="40">
        <v>110384303</v>
      </c>
      <c r="I24" s="36">
        <v>621</v>
      </c>
      <c r="J24" s="37">
        <v>-4994525</v>
      </c>
    </row>
    <row r="25" spans="1:10" s="38" customFormat="1" ht="31.5" customHeight="1" x14ac:dyDescent="0.2">
      <c r="A25" s="66" t="s">
        <v>34</v>
      </c>
      <c r="B25" s="68" t="s">
        <v>35</v>
      </c>
      <c r="C25" s="70">
        <v>12728600</v>
      </c>
      <c r="D25" s="72" t="s">
        <v>46</v>
      </c>
      <c r="E25" s="35">
        <v>40</v>
      </c>
      <c r="F25" s="9">
        <v>8</v>
      </c>
      <c r="G25" s="9">
        <v>1</v>
      </c>
      <c r="H25" s="40">
        <v>410182580</v>
      </c>
      <c r="I25" s="36">
        <v>621</v>
      </c>
      <c r="J25" s="37">
        <v>5348600</v>
      </c>
    </row>
    <row r="26" spans="1:10" s="38" customFormat="1" ht="27" customHeight="1" x14ac:dyDescent="0.2">
      <c r="A26" s="93"/>
      <c r="B26" s="94"/>
      <c r="C26" s="95"/>
      <c r="D26" s="96"/>
      <c r="E26" s="35">
        <v>40</v>
      </c>
      <c r="F26" s="9">
        <v>8</v>
      </c>
      <c r="G26" s="9">
        <v>1</v>
      </c>
      <c r="H26" s="40">
        <v>410282580</v>
      </c>
      <c r="I26" s="36">
        <v>621</v>
      </c>
      <c r="J26" s="37">
        <v>1176100</v>
      </c>
    </row>
    <row r="27" spans="1:10" s="12" customFormat="1" ht="20.45" customHeight="1" x14ac:dyDescent="0.25">
      <c r="A27" s="67"/>
      <c r="B27" s="69"/>
      <c r="C27" s="71"/>
      <c r="D27" s="73"/>
      <c r="E27" s="10">
        <v>40</v>
      </c>
      <c r="F27" s="3">
        <v>8</v>
      </c>
      <c r="G27" s="3">
        <v>1</v>
      </c>
      <c r="H27" s="11">
        <v>420282580</v>
      </c>
      <c r="I27" s="2">
        <v>621</v>
      </c>
      <c r="J27" s="1">
        <v>6203900</v>
      </c>
    </row>
    <row r="28" spans="1:10" s="12" customFormat="1" ht="21.75" customHeight="1" x14ac:dyDescent="0.25">
      <c r="A28" s="66" t="s">
        <v>33</v>
      </c>
      <c r="B28" s="68" t="s">
        <v>53</v>
      </c>
      <c r="C28" s="70">
        <v>263418</v>
      </c>
      <c r="D28" s="72" t="s">
        <v>47</v>
      </c>
      <c r="E28" s="10">
        <v>40</v>
      </c>
      <c r="F28" s="3">
        <v>4</v>
      </c>
      <c r="G28" s="3">
        <v>1</v>
      </c>
      <c r="H28" s="11">
        <v>610185060</v>
      </c>
      <c r="I28" s="2">
        <v>622</v>
      </c>
      <c r="J28" s="1">
        <v>47727</v>
      </c>
    </row>
    <row r="29" spans="1:10" s="12" customFormat="1" ht="21.75" customHeight="1" x14ac:dyDescent="0.25">
      <c r="A29" s="93"/>
      <c r="B29" s="94"/>
      <c r="C29" s="95"/>
      <c r="D29" s="96"/>
      <c r="E29" s="10">
        <v>40</v>
      </c>
      <c r="F29" s="3">
        <v>4</v>
      </c>
      <c r="G29" s="3">
        <v>1</v>
      </c>
      <c r="H29" s="11">
        <v>610185060</v>
      </c>
      <c r="I29" s="2">
        <v>612</v>
      </c>
      <c r="J29" s="1">
        <v>55650</v>
      </c>
    </row>
    <row r="30" spans="1:10" s="12" customFormat="1" ht="21.75" customHeight="1" x14ac:dyDescent="0.25">
      <c r="A30" s="93"/>
      <c r="B30" s="94"/>
      <c r="C30" s="95"/>
      <c r="D30" s="96"/>
      <c r="E30" s="10">
        <v>40</v>
      </c>
      <c r="F30" s="3">
        <v>4</v>
      </c>
      <c r="G30" s="3">
        <v>1</v>
      </c>
      <c r="H30" s="11">
        <v>610185060</v>
      </c>
      <c r="I30" s="2">
        <v>111</v>
      </c>
      <c r="J30" s="1">
        <v>122919</v>
      </c>
    </row>
    <row r="31" spans="1:10" s="12" customFormat="1" ht="21.75" customHeight="1" x14ac:dyDescent="0.25">
      <c r="A31" s="67"/>
      <c r="B31" s="69"/>
      <c r="C31" s="71"/>
      <c r="D31" s="73"/>
      <c r="E31" s="10">
        <v>40</v>
      </c>
      <c r="F31" s="3">
        <v>4</v>
      </c>
      <c r="G31" s="3">
        <v>1</v>
      </c>
      <c r="H31" s="11">
        <v>610185060</v>
      </c>
      <c r="I31" s="2">
        <v>119</v>
      </c>
      <c r="J31" s="1">
        <v>37122</v>
      </c>
    </row>
    <row r="32" spans="1:10" s="12" customFormat="1" ht="70.150000000000006" customHeight="1" x14ac:dyDescent="0.25">
      <c r="A32" s="41" t="s">
        <v>28</v>
      </c>
      <c r="B32" s="42" t="s">
        <v>52</v>
      </c>
      <c r="C32" s="13">
        <v>-840248</v>
      </c>
      <c r="D32" s="14" t="s">
        <v>44</v>
      </c>
      <c r="E32" s="10">
        <v>40</v>
      </c>
      <c r="F32" s="3">
        <v>10</v>
      </c>
      <c r="G32" s="3">
        <v>3</v>
      </c>
      <c r="H32" s="11">
        <v>830151760</v>
      </c>
      <c r="I32" s="2">
        <v>322</v>
      </c>
      <c r="J32" s="1">
        <v>-840248</v>
      </c>
    </row>
    <row r="33" spans="1:15" s="12" customFormat="1" ht="71.45" customHeight="1" x14ac:dyDescent="0.25">
      <c r="A33" s="41" t="s">
        <v>55</v>
      </c>
      <c r="B33" s="42" t="s">
        <v>56</v>
      </c>
      <c r="C33" s="13">
        <v>-48</v>
      </c>
      <c r="D33" s="14" t="s">
        <v>43</v>
      </c>
      <c r="E33" s="10">
        <v>40</v>
      </c>
      <c r="F33" s="3">
        <v>10</v>
      </c>
      <c r="G33" s="3">
        <v>3</v>
      </c>
      <c r="H33" s="11">
        <v>830151350</v>
      </c>
      <c r="I33" s="2">
        <v>322</v>
      </c>
      <c r="J33" s="1">
        <v>-48</v>
      </c>
    </row>
    <row r="34" spans="1:15" s="12" customFormat="1" ht="53.25" customHeight="1" x14ac:dyDescent="0.25">
      <c r="A34" s="41" t="s">
        <v>17</v>
      </c>
      <c r="B34" s="42" t="s">
        <v>60</v>
      </c>
      <c r="C34" s="15">
        <v>1953228000</v>
      </c>
      <c r="D34" s="16" t="s">
        <v>63</v>
      </c>
      <c r="E34" s="10">
        <v>40</v>
      </c>
      <c r="F34" s="3">
        <v>5</v>
      </c>
      <c r="G34" s="3">
        <v>1</v>
      </c>
      <c r="H34" s="11">
        <v>820282173</v>
      </c>
      <c r="I34" s="2">
        <v>412</v>
      </c>
      <c r="J34" s="1">
        <v>1953228000</v>
      </c>
    </row>
    <row r="35" spans="1:15" s="12" customFormat="1" ht="35.25" customHeight="1" x14ac:dyDescent="0.25">
      <c r="A35" s="66" t="s">
        <v>61</v>
      </c>
      <c r="B35" s="68" t="s">
        <v>62</v>
      </c>
      <c r="C35" s="70">
        <v>-33472800</v>
      </c>
      <c r="D35" s="72" t="s">
        <v>64</v>
      </c>
      <c r="E35" s="10">
        <v>40</v>
      </c>
      <c r="F35" s="3">
        <v>4</v>
      </c>
      <c r="G35" s="3">
        <v>9</v>
      </c>
      <c r="H35" s="11">
        <v>1520382390</v>
      </c>
      <c r="I35" s="2">
        <v>243</v>
      </c>
      <c r="J35" s="1">
        <v>-1636200</v>
      </c>
    </row>
    <row r="36" spans="1:15" s="12" customFormat="1" ht="25.5" customHeight="1" x14ac:dyDescent="0.25">
      <c r="A36" s="67"/>
      <c r="B36" s="69"/>
      <c r="C36" s="71"/>
      <c r="D36" s="73"/>
      <c r="E36" s="10">
        <v>40</v>
      </c>
      <c r="F36" s="3">
        <v>4</v>
      </c>
      <c r="G36" s="3">
        <v>9</v>
      </c>
      <c r="H36" s="11">
        <v>1520382390</v>
      </c>
      <c r="I36" s="2">
        <v>244</v>
      </c>
      <c r="J36" s="1">
        <v>-31836600</v>
      </c>
    </row>
    <row r="37" spans="1:15" s="48" customFormat="1" ht="19.899999999999999" customHeight="1" x14ac:dyDescent="0.25">
      <c r="A37" s="43" t="s">
        <v>8</v>
      </c>
      <c r="B37" s="44"/>
      <c r="C37" s="45">
        <f>SUM(C6:C35)</f>
        <v>2040005522</v>
      </c>
      <c r="D37" s="46" t="s">
        <v>8</v>
      </c>
      <c r="E37" s="10"/>
      <c r="F37" s="29"/>
      <c r="G37" s="29"/>
      <c r="H37" s="30"/>
      <c r="I37" s="31"/>
      <c r="J37" s="45">
        <f>SUM(J6:J36)</f>
        <v>2040005522</v>
      </c>
      <c r="K37" s="47"/>
      <c r="L37" s="47"/>
      <c r="M37" s="47"/>
      <c r="N37" s="47"/>
      <c r="O37" s="47"/>
    </row>
    <row r="38" spans="1:15" ht="18.75" x14ac:dyDescent="0.3">
      <c r="A38" s="49"/>
      <c r="B38" s="50"/>
      <c r="C38" s="51"/>
      <c r="D38" s="52"/>
      <c r="E38" s="53"/>
      <c r="F38" s="53"/>
      <c r="G38" s="53"/>
      <c r="H38" s="54"/>
      <c r="I38" s="55"/>
      <c r="J38" s="53"/>
    </row>
    <row r="39" spans="1:15" ht="18.75" x14ac:dyDescent="0.3">
      <c r="A39" s="49"/>
      <c r="B39" s="50"/>
      <c r="C39" s="51"/>
      <c r="D39" s="53"/>
      <c r="E39" s="53"/>
      <c r="F39" s="53"/>
      <c r="G39" s="53"/>
      <c r="H39" s="54"/>
      <c r="I39" s="54"/>
      <c r="J39" s="52"/>
    </row>
    <row r="40" spans="1:15" ht="28.5" customHeight="1" x14ac:dyDescent="0.3">
      <c r="A40" s="49" t="s">
        <v>11</v>
      </c>
      <c r="B40" s="56"/>
      <c r="C40" s="57"/>
      <c r="D40" s="58" t="s">
        <v>12</v>
      </c>
      <c r="E40" s="53"/>
      <c r="F40" s="53"/>
      <c r="G40" s="53"/>
      <c r="H40" s="53"/>
      <c r="I40" s="53"/>
      <c r="J40" s="53"/>
    </row>
    <row r="41" spans="1:15" ht="18.75" x14ac:dyDescent="0.3">
      <c r="A41" s="59"/>
      <c r="B41" s="50"/>
      <c r="C41" s="51"/>
      <c r="D41" s="58"/>
      <c r="E41" s="53"/>
    </row>
    <row r="42" spans="1:15" ht="18.75" x14ac:dyDescent="0.3">
      <c r="A42" s="59"/>
      <c r="B42" s="60"/>
      <c r="C42" s="61"/>
      <c r="D42" s="58"/>
      <c r="E42" s="53"/>
    </row>
    <row r="43" spans="1:15" ht="18.75" x14ac:dyDescent="0.3">
      <c r="A43" s="59" t="s">
        <v>15</v>
      </c>
      <c r="B43" s="56"/>
      <c r="C43" s="62"/>
      <c r="D43" s="58" t="s">
        <v>16</v>
      </c>
      <c r="E43" s="53"/>
    </row>
    <row r="44" spans="1:15" ht="18.75" x14ac:dyDescent="0.3">
      <c r="A44" s="59"/>
      <c r="B44" s="60"/>
      <c r="C44" s="61"/>
      <c r="D44" s="63"/>
      <c r="E44" s="53"/>
    </row>
    <row r="45" spans="1:15" ht="18.75" x14ac:dyDescent="0.3">
      <c r="A45" s="49"/>
      <c r="B45" s="50"/>
      <c r="C45" s="51"/>
      <c r="D45" s="53"/>
      <c r="E45" s="53"/>
    </row>
  </sheetData>
  <mergeCells count="28">
    <mergeCell ref="A28:A31"/>
    <mergeCell ref="B28:B31"/>
    <mergeCell ref="C28:C31"/>
    <mergeCell ref="D28:D31"/>
    <mergeCell ref="B21:B24"/>
    <mergeCell ref="C21:C24"/>
    <mergeCell ref="D21:D24"/>
    <mergeCell ref="A25:A27"/>
    <mergeCell ref="B25:B27"/>
    <mergeCell ref="C25:C27"/>
    <mergeCell ref="D25:D27"/>
    <mergeCell ref="A21:A24"/>
    <mergeCell ref="A35:A36"/>
    <mergeCell ref="B35:B36"/>
    <mergeCell ref="C35:C36"/>
    <mergeCell ref="D35:D36"/>
    <mergeCell ref="D1:J1"/>
    <mergeCell ref="A2:J2"/>
    <mergeCell ref="A7:A9"/>
    <mergeCell ref="B7:B9"/>
    <mergeCell ref="C7:C9"/>
    <mergeCell ref="D7:D9"/>
    <mergeCell ref="H7:H9"/>
    <mergeCell ref="A14:A15"/>
    <mergeCell ref="B14:B15"/>
    <mergeCell ref="C14:C15"/>
    <mergeCell ref="D14:D15"/>
    <mergeCell ref="H14:H15"/>
  </mergeCells>
  <phoneticPr fontId="7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53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Людмила Фатхиева</cp:lastModifiedBy>
  <cp:lastPrinted>2018-08-06T05:16:14Z</cp:lastPrinted>
  <dcterms:created xsi:type="dcterms:W3CDTF">1996-10-08T23:32:33Z</dcterms:created>
  <dcterms:modified xsi:type="dcterms:W3CDTF">2018-10-19T06:43:59Z</dcterms:modified>
</cp:coreProperties>
</file>